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F:\Innkjøp\ANSKAFFELSER\eKommune Sunnmøre SAMLEMAPPE\Arbeidsstasjoner, 2025\Kunngjøring\"/>
    </mc:Choice>
  </mc:AlternateContent>
  <xr:revisionPtr revIDLastSave="0" documentId="13_ncr:1_{314B9618-2A71-4B47-9E6B-F6ABF6085FFC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Prisskjema" sheetId="1" r:id="rId1"/>
    <sheet name="Veiledning" sheetId="2" r:id="rId2"/>
    <sheet name="Forutsetninger" sheetId="3" r:id="rId3"/>
    <sheet name="Kontroll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5" i="1" l="1"/>
  <c r="I25" i="1" s="1"/>
  <c r="J25" i="1" s="1"/>
  <c r="D24" i="1"/>
  <c r="I24" i="1" s="1"/>
  <c r="J24" i="1" s="1"/>
  <c r="C9" i="4"/>
  <c r="C7" i="4"/>
  <c r="C6" i="4"/>
  <c r="C5" i="4"/>
  <c r="C25" i="1"/>
  <c r="C24" i="1"/>
  <c r="E19" i="1"/>
  <c r="G14" i="1"/>
  <c r="G13" i="1"/>
  <c r="G12" i="1"/>
  <c r="G11" i="1"/>
  <c r="G10" i="1"/>
  <c r="B30" i="1" l="1"/>
  <c r="C4" i="4" s="1"/>
  <c r="C8" i="4"/>
</calcChain>
</file>

<file path=xl/sharedStrings.xml><?xml version="1.0" encoding="utf-8"?>
<sst xmlns="http://schemas.openxmlformats.org/spreadsheetml/2006/main" count="104" uniqueCount="87">
  <si>
    <t>Prisskjema – delkontrakt 2: Klienter</t>
  </si>
  <si>
    <t>Tynnklienter, Chromebooks, Chromebox og opsjon på operasjonell leasing</t>
  </si>
  <si>
    <t>Tilbyder skal kun fylle ut gule celler. Formler, grå celler og oppsummeringsceller skal ikke endres.</t>
  </si>
  <si>
    <t>Alle priser skal oppgis ekskl. mva. Påslag oppgis som prosent, for eksempel 8 %.</t>
  </si>
  <si>
    <t>HOVEDSORTIMENT – KJØP</t>
  </si>
  <si>
    <t>Produktreferanse - kjøp</t>
  </si>
  <si>
    <t>Produktnavn / beskrivelse</t>
  </si>
  <si>
    <t>Produsent/modell</t>
  </si>
  <si>
    <t>Evalueringsvolum</t>
  </si>
  <si>
    <t>Evalueringssum</t>
  </si>
  <si>
    <t>ØVRIG SORTIMENT (OPSJON)</t>
  </si>
  <si>
    <t>Produktreferanse</t>
  </si>
  <si>
    <t>Påslag i %</t>
  </si>
  <si>
    <t>Evalueringssum inkl. påslag</t>
  </si>
  <si>
    <t>Tilbehør - klienter</t>
  </si>
  <si>
    <t>Eksempelvis overganger til skjerm, kabler, mus og tastatur, kombipakker og single enheter, trekk/bærevesker/sekker/cover, adaptere og annet relevant tilbehør.</t>
  </si>
  <si>
    <t>OPERASJONELL LEASING TIL SKOLE/UNDERVISNING (OPSJON)</t>
  </si>
  <si>
    <t>Produktreferanse - leasing</t>
  </si>
  <si>
    <t>Underliggende innkjøpspris eks. mva.</t>
  </si>
  <si>
    <t>Restverdi %</t>
  </si>
  <si>
    <t>Totalrente %</t>
  </si>
  <si>
    <t>Leiesum pr. stk (36 mnd)</t>
  </si>
  <si>
    <t>Total leiesum (36 mnd)</t>
  </si>
  <si>
    <t>* Prispåslag skal inkludere etablerings-/administrasjonskostnader og fakturagebyr.
** Restverdi-basert leasingavtale, jf. konkurransegrunnlaget.
*** Totalrente skal inkludere 3 mnd. Nibor + leverandørens rentepåslag.
**** Tilbudte leasingavtaler skal ha varighet 36 måneder. Nibor kan variere, men leverandørens rentepåslag er fast.</t>
  </si>
  <si>
    <t>Totalsum til evaluering:</t>
  </si>
  <si>
    <t>NOK eks. mva.</t>
  </si>
  <si>
    <t>Veiledning til prisskjema – delkontrakt 2</t>
  </si>
  <si>
    <t>Punkt</t>
  </si>
  <si>
    <t>Instruks</t>
  </si>
  <si>
    <t>Utfylling</t>
  </si>
  <si>
    <t>Leverandør skal kun fylle ut gule celler. Formler, grå celler og oppsummeringsceller skal ikke endres.</t>
  </si>
  <si>
    <t>Priser</t>
  </si>
  <si>
    <t>Alle priser skal oppgis ekskl. mva. og inkludere alle kostnader som skal inngå i evalueringsprisen, herunder frakt/levering og innkjøpsproveny der dette skal inngå i påslaget.</t>
  </si>
  <si>
    <t>Kostpris</t>
  </si>
  <si>
    <t>Innkjøpspris skal være reell, dokumenterbar kostpris/inntakskost for den konkrete varen/modellen. Fremtidige, usikre eller betingede rabatter/bonuser skal ikke redusere tilbudt kostpris.</t>
  </si>
  <si>
    <t>Påslag</t>
  </si>
  <si>
    <t>Påslag oppgis som prosent. Maksimalt påslag er 25 %. Eksempel: 8 % kan skrives som 8 %.</t>
  </si>
  <si>
    <t>Hovedsortiment</t>
  </si>
  <si>
    <t>Påslag oppgis per produktkategori og hentes automatisk inn i prislinjene for kjøp.</t>
  </si>
  <si>
    <t>Øvrig sortiment</t>
  </si>
  <si>
    <t>Påslag for tilbehør/øvrig sortiment beregnes mot angitt evalueringssum i oppsummeringsarket.</t>
  </si>
  <si>
    <t>Leasing</t>
  </si>
  <si>
    <t>Leasinglinjene henter underliggende innkjøpspris og modell fra tilsvarende Chromebook-linje for kjøp. Leverandør skal fylle inn prispåslag, restverdi og totalrente.</t>
  </si>
  <si>
    <t>Leasingformel</t>
  </si>
  <si>
    <t>Leiesum beregnes for 36 måneder basert på årlig totalrente, 12 kvartaler, underliggende innkjøpspris, prispåslag og restverdi.</t>
  </si>
  <si>
    <t>Kontroll</t>
  </si>
  <si>
    <t>Arket «Kontroll» gir enkel kontroll av totalsum, påslag og sentrale leasingkoblinger. Feil må rettes før tilbud leveres.</t>
  </si>
  <si>
    <t>Struktur</t>
  </si>
  <si>
    <t>Ikke endre arkstruktur, celleplasseringer, formler eller beregningsmodell.</t>
  </si>
  <si>
    <t>Forutsetninger og felles validering</t>
  </si>
  <si>
    <t>Parameter</t>
  </si>
  <si>
    <t>Verdi</t>
  </si>
  <si>
    <t>Maks påslag hovedsortiment</t>
  </si>
  <si>
    <t>Maks påslag øvrig sortiment</t>
  </si>
  <si>
    <t>Maks påslag leasing</t>
  </si>
  <si>
    <t>Leasingperiode - måneder</t>
  </si>
  <si>
    <t>Leasingperiode - kvartaler</t>
  </si>
  <si>
    <t>Kontroll av prisskjema – delkontrakt 2</t>
  </si>
  <si>
    <t>Ark</t>
  </si>
  <si>
    <t>Kontrollpunkt</t>
  </si>
  <si>
    <t>Resultat</t>
  </si>
  <si>
    <t>Kommentar</t>
  </si>
  <si>
    <t>Prisskjema</t>
  </si>
  <si>
    <t>Totalsum summerer alle delsummer</t>
  </si>
  <si>
    <t>Bør alltid være OK.</t>
  </si>
  <si>
    <t>Påslag hovedsortiment/øvrig sortiment er maks 25 %</t>
  </si>
  <si>
    <t>Påslag leasing er maks 25 %</t>
  </si>
  <si>
    <t>Evalueringsvolum for leasing er 30 + 30</t>
  </si>
  <si>
    <t>Leasing henter modell og innkjøpspris fra riktig kjøpslinje</t>
  </si>
  <si>
    <t>Ingen negative pris-/prosentverdier</t>
  </si>
  <si>
    <t>Fast påslag i %</t>
  </si>
  <si>
    <t>Prispåslag %</t>
  </si>
  <si>
    <t>Sist endret</t>
  </si>
  <si>
    <t>15.05.2026 – rettet referansefeil, formler for evalueringssummer, kontrollformler og leasingformler.</t>
  </si>
  <si>
    <t>Kontrollerer E10:E15 og D20.</t>
  </si>
  <si>
    <t>Kontrollerer F25:F26.</t>
  </si>
  <si>
    <t>Kontrollerer E25:E26.</t>
  </si>
  <si>
    <t>Kontrollerer kobling mot kjøpslinjene rad 11 og 12.</t>
  </si>
  <si>
    <t>Kontrollerer sentrale utfyllingsfelt.</t>
  </si>
  <si>
    <t>Kostpris eks. mva.</t>
  </si>
  <si>
    <t>Tynnklient</t>
  </si>
  <si>
    <t>Chromebook</t>
  </si>
  <si>
    <t>Bluetooth</t>
  </si>
  <si>
    <t>Kontor/Administrasjon</t>
  </si>
  <si>
    <t>Standard for klasserom</t>
  </si>
  <si>
    <t>Høy ytelse med touch</t>
  </si>
  <si>
    <t>Liten ytelse med touch og 360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</si>
</sst>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%"/>
    <numFmt numFmtId="165" formatCode="#,##0\ &quot;NOK&quot;"/>
  </numFmts>
  <fonts count="7">
    <font>
      <sz val="11"/>
      <name val="Carlito"/>
    </font>
    <font>
      <b/>
      <sz val="16"/>
      <color rgb="FFFFFFFF"/>
      <name val="Carlito"/>
    </font>
    <font>
      <b/>
      <sz val="11"/>
      <color rgb="FF000000"/>
      <name val="Carlito"/>
    </font>
    <font>
      <i/>
      <sz val="11"/>
      <name val="Carlito"/>
    </font>
    <font>
      <b/>
      <sz val="11"/>
      <color rgb="FFFFFFFF"/>
      <name val="Carlito"/>
    </font>
    <font>
      <b/>
      <sz val="11"/>
      <name val="Carlito"/>
    </font>
    <font>
      <b/>
      <sz val="14"/>
      <color rgb="FFFFFFFF"/>
      <name val="Carlito"/>
    </font>
  </fonts>
  <fills count="8">
    <fill>
      <patternFill patternType="none"/>
    </fill>
    <fill>
      <patternFill patternType="gray125"/>
    </fill>
    <fill>
      <patternFill patternType="solid">
        <fgColor rgb="FF1F4E79"/>
      </patternFill>
    </fill>
    <fill>
      <patternFill patternType="solid">
        <fgColor rgb="FFD9EAF7"/>
      </patternFill>
    </fill>
    <fill>
      <patternFill patternType="solid">
        <fgColor rgb="FFF2F2F2"/>
      </patternFill>
    </fill>
    <fill>
      <patternFill patternType="solid">
        <fgColor rgb="FFE7E6E6"/>
      </patternFill>
    </fill>
    <fill>
      <patternFill patternType="solid">
        <fgColor rgb="FFFFF2CC"/>
      </patternFill>
    </fill>
    <fill>
      <patternFill patternType="solid">
        <fgColor rgb="FFE7E6E6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5" fillId="3" borderId="0" xfId="0" applyFont="1" applyFill="1"/>
    <xf numFmtId="0" fontId="5" fillId="3" borderId="0" xfId="0" applyFont="1" applyFill="1" applyAlignment="1">
      <alignment wrapText="1"/>
    </xf>
    <xf numFmtId="0" fontId="0" fillId="0" borderId="0" xfId="0" applyAlignment="1">
      <alignment wrapText="1"/>
    </xf>
    <xf numFmtId="0" fontId="4" fillId="2" borderId="0" xfId="0" applyFont="1" applyFill="1" applyAlignment="1">
      <alignment horizontal="center" wrapText="1"/>
    </xf>
    <xf numFmtId="164" fontId="0" fillId="0" borderId="0" xfId="0" applyNumberFormat="1"/>
    <xf numFmtId="165" fontId="4" fillId="7" borderId="0" xfId="0" applyNumberFormat="1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0" fillId="0" borderId="1" xfId="0" applyBorder="1" applyAlignment="1">
      <alignment wrapText="1"/>
    </xf>
    <xf numFmtId="0" fontId="0" fillId="6" borderId="1" xfId="0" applyFill="1" applyBorder="1" applyAlignment="1">
      <alignment wrapText="1"/>
    </xf>
    <xf numFmtId="165" fontId="0" fillId="6" borderId="1" xfId="0" applyNumberFormat="1" applyFill="1" applyBorder="1" applyAlignment="1">
      <alignment wrapText="1"/>
    </xf>
    <xf numFmtId="164" fontId="0" fillId="6" borderId="1" xfId="0" applyNumberFormat="1" applyFill="1" applyBorder="1" applyAlignment="1">
      <alignment wrapText="1"/>
    </xf>
    <xf numFmtId="0" fontId="0" fillId="5" borderId="1" xfId="0" applyFill="1" applyBorder="1" applyAlignment="1">
      <alignment wrapText="1"/>
    </xf>
    <xf numFmtId="165" fontId="0" fillId="7" borderId="1" xfId="0" applyNumberFormat="1" applyFill="1" applyBorder="1" applyAlignment="1">
      <alignment wrapText="1"/>
    </xf>
    <xf numFmtId="165" fontId="0" fillId="0" borderId="1" xfId="0" applyNumberFormat="1" applyBorder="1" applyAlignment="1">
      <alignment wrapText="1"/>
    </xf>
    <xf numFmtId="3" fontId="0" fillId="0" borderId="1" xfId="0" applyNumberFormat="1" applyBorder="1" applyAlignment="1">
      <alignment wrapText="1"/>
    </xf>
    <xf numFmtId="0" fontId="4" fillId="2" borderId="1" xfId="0" applyFont="1" applyFill="1" applyBorder="1" applyAlignment="1">
      <alignment horizontal="center" wrapText="1"/>
    </xf>
    <xf numFmtId="0" fontId="0" fillId="0" borderId="0" xfId="0" applyAlignment="1">
      <alignment wrapText="1"/>
    </xf>
    <xf numFmtId="0" fontId="1" fillId="2" borderId="0" xfId="0" applyFont="1" applyFill="1" applyAlignment="1">
      <alignment horizontal="center" vertical="center" wrapText="1"/>
    </xf>
    <xf numFmtId="0" fontId="2" fillId="3" borderId="0" xfId="0" applyFont="1" applyFill="1" applyAlignment="1">
      <alignment horizontal="center" vertical="center" wrapText="1"/>
    </xf>
    <xf numFmtId="0" fontId="3" fillId="4" borderId="0" xfId="0" applyFont="1" applyFill="1" applyAlignment="1">
      <alignment wrapText="1"/>
    </xf>
    <xf numFmtId="0" fontId="6" fillId="2" borderId="0" xfId="0" applyFont="1" applyFill="1" applyAlignment="1">
      <alignment horizontal="center"/>
    </xf>
  </cellXfs>
  <cellStyles count="1">
    <cellStyle name="Normal" xfId="0" builtinId="0"/>
  </cellStyles>
  <dxfs count="2">
    <dxf>
      <fill>
        <patternFill>
          <bgColor rgb="FFE2F0D9"/>
        </patternFill>
      </fill>
    </dxf>
    <dxf>
      <fill>
        <patternFill>
          <bgColor rgb="FFF4CCCC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4"/>
  <sheetViews>
    <sheetView tabSelected="1" topLeftCell="A3" workbookViewId="0">
      <selection activeCell="B34" sqref="B34"/>
    </sheetView>
  </sheetViews>
  <sheetFormatPr baseColWidth="10" defaultColWidth="8.625" defaultRowHeight="14.25"/>
  <cols>
    <col min="1" max="1" width="34" customWidth="1"/>
    <col min="2" max="2" width="36" customWidth="1"/>
    <col min="3" max="3" width="24" customWidth="1"/>
    <col min="4" max="4" width="18" customWidth="1"/>
    <col min="5" max="7" width="16" customWidth="1"/>
    <col min="8" max="8" width="14" customWidth="1"/>
    <col min="9" max="10" width="20" customWidth="1"/>
  </cols>
  <sheetData>
    <row r="1" spans="1:10" ht="20.25">
      <c r="A1" s="18" t="s">
        <v>0</v>
      </c>
      <c r="B1" s="18"/>
      <c r="C1" s="18"/>
      <c r="D1" s="18"/>
      <c r="E1" s="18"/>
      <c r="F1" s="18"/>
      <c r="G1" s="18"/>
      <c r="H1" s="18"/>
      <c r="I1" s="18"/>
      <c r="J1" s="18"/>
    </row>
    <row r="2" spans="1:10" ht="15">
      <c r="A2" s="19" t="s">
        <v>1</v>
      </c>
      <c r="B2" s="19"/>
      <c r="C2" s="19"/>
      <c r="D2" s="19"/>
      <c r="E2" s="19"/>
      <c r="F2" s="19"/>
      <c r="G2" s="19"/>
      <c r="H2" s="19"/>
      <c r="I2" s="19"/>
      <c r="J2" s="19"/>
    </row>
    <row r="3" spans="1:10">
      <c r="A3" s="3"/>
      <c r="B3" s="3"/>
      <c r="C3" s="3"/>
      <c r="D3" s="3"/>
      <c r="E3" s="3"/>
      <c r="F3" s="3"/>
      <c r="G3" s="3"/>
      <c r="H3" s="3"/>
      <c r="I3" s="3"/>
      <c r="J3" s="3"/>
    </row>
    <row r="4" spans="1:10">
      <c r="A4" s="20" t="s">
        <v>2</v>
      </c>
      <c r="B4" s="20"/>
      <c r="C4" s="20"/>
      <c r="D4" s="20"/>
      <c r="E4" s="20"/>
      <c r="F4" s="20"/>
      <c r="G4" s="20"/>
      <c r="H4" s="20"/>
      <c r="I4" s="20"/>
      <c r="J4" s="20"/>
    </row>
    <row r="5" spans="1:10">
      <c r="A5" s="20" t="s">
        <v>3</v>
      </c>
      <c r="B5" s="20"/>
      <c r="C5" s="20"/>
      <c r="D5" s="20"/>
      <c r="E5" s="20"/>
      <c r="F5" s="20"/>
      <c r="G5" s="20"/>
      <c r="H5" s="20"/>
      <c r="I5" s="20"/>
      <c r="J5" s="20"/>
    </row>
    <row r="6" spans="1:10">
      <c r="A6" s="3"/>
      <c r="B6" s="3"/>
      <c r="C6" s="3"/>
      <c r="D6" s="3"/>
      <c r="E6" s="3"/>
      <c r="F6" s="3"/>
      <c r="G6" s="3"/>
      <c r="H6" s="3"/>
      <c r="I6" s="3"/>
      <c r="J6" s="3"/>
    </row>
    <row r="7" spans="1:10">
      <c r="A7" s="3"/>
      <c r="B7" s="3"/>
      <c r="C7" s="3"/>
      <c r="D7" s="3"/>
      <c r="E7" s="3"/>
      <c r="F7" s="3"/>
      <c r="G7" s="3"/>
      <c r="H7" s="3"/>
      <c r="I7" s="3"/>
      <c r="J7" s="3"/>
    </row>
    <row r="8" spans="1:10" ht="15">
      <c r="A8" s="16" t="s">
        <v>4</v>
      </c>
      <c r="B8" s="16"/>
      <c r="C8" s="16"/>
      <c r="D8" s="16"/>
      <c r="E8" s="16"/>
      <c r="F8" s="16"/>
      <c r="G8" s="16"/>
      <c r="H8" s="3"/>
      <c r="I8" s="3"/>
      <c r="J8" s="3"/>
    </row>
    <row r="9" spans="1:10" ht="30">
      <c r="A9" s="7" t="s">
        <v>5</v>
      </c>
      <c r="B9" s="7" t="s">
        <v>6</v>
      </c>
      <c r="C9" s="7" t="s">
        <v>7</v>
      </c>
      <c r="D9" s="7" t="s">
        <v>79</v>
      </c>
      <c r="E9" s="7" t="s">
        <v>70</v>
      </c>
      <c r="F9" s="7" t="s">
        <v>8</v>
      </c>
      <c r="G9" s="7" t="s">
        <v>9</v>
      </c>
      <c r="H9" s="3"/>
      <c r="I9" s="3"/>
      <c r="J9" s="3"/>
    </row>
    <row r="10" spans="1:10">
      <c r="A10" s="8" t="s">
        <v>80</v>
      </c>
      <c r="B10" s="8" t="s">
        <v>83</v>
      </c>
      <c r="C10" s="9"/>
      <c r="D10" s="10"/>
      <c r="E10" s="11"/>
      <c r="F10" s="12">
        <v>20</v>
      </c>
      <c r="G10" s="13">
        <f t="shared" ref="G10:G14" si="0">IF(OR(D10="",E10=""),0,D10*(1+E10)*F10)</f>
        <v>0</v>
      </c>
      <c r="H10" s="3"/>
      <c r="I10" s="3"/>
      <c r="J10" s="3"/>
    </row>
    <row r="11" spans="1:10">
      <c r="A11" s="8" t="s">
        <v>80</v>
      </c>
      <c r="B11" s="8" t="s">
        <v>82</v>
      </c>
      <c r="C11" s="9"/>
      <c r="D11" s="10"/>
      <c r="E11" s="11"/>
      <c r="F11" s="12">
        <v>20</v>
      </c>
      <c r="G11" s="13">
        <f t="shared" si="0"/>
        <v>0</v>
      </c>
      <c r="H11" s="3"/>
      <c r="I11" s="3"/>
      <c r="J11" s="3"/>
    </row>
    <row r="12" spans="1:10">
      <c r="A12" s="8" t="s">
        <v>81</v>
      </c>
      <c r="B12" s="8" t="s">
        <v>84</v>
      </c>
      <c r="C12" s="9"/>
      <c r="D12" s="10"/>
      <c r="E12" s="11"/>
      <c r="F12" s="12">
        <v>100</v>
      </c>
      <c r="G12" s="13">
        <f t="shared" si="0"/>
        <v>0</v>
      </c>
      <c r="H12" s="3"/>
      <c r="I12" s="3"/>
      <c r="J12" s="3"/>
    </row>
    <row r="13" spans="1:10">
      <c r="A13" s="8" t="s">
        <v>81</v>
      </c>
      <c r="B13" s="8" t="s">
        <v>85</v>
      </c>
      <c r="C13" s="9"/>
      <c r="D13" s="10"/>
      <c r="E13" s="11"/>
      <c r="F13" s="12">
        <v>20</v>
      </c>
      <c r="G13" s="13">
        <f t="shared" si="0"/>
        <v>0</v>
      </c>
      <c r="H13" s="3"/>
      <c r="I13" s="3"/>
      <c r="J13" s="3"/>
    </row>
    <row r="14" spans="1:10">
      <c r="A14" s="8" t="s">
        <v>81</v>
      </c>
      <c r="B14" s="8" t="s">
        <v>86</v>
      </c>
      <c r="C14" s="9"/>
      <c r="D14" s="10"/>
      <c r="E14" s="11"/>
      <c r="F14" s="12">
        <v>45</v>
      </c>
      <c r="G14" s="13">
        <f t="shared" si="0"/>
        <v>0</v>
      </c>
      <c r="H14" s="3"/>
      <c r="I14" s="3"/>
      <c r="J14" s="3"/>
    </row>
    <row r="15" spans="1:10">
      <c r="A15" s="3"/>
      <c r="B15" s="3"/>
      <c r="C15" s="3"/>
      <c r="D15" s="3"/>
      <c r="E15" s="3"/>
      <c r="F15" s="3"/>
      <c r="G15" s="3"/>
      <c r="H15" s="3"/>
      <c r="I15" s="3"/>
      <c r="J15" s="3"/>
    </row>
    <row r="16" spans="1:10">
      <c r="A16" s="3"/>
      <c r="B16" s="3"/>
      <c r="C16" s="3"/>
      <c r="D16" s="3"/>
      <c r="E16" s="3"/>
      <c r="F16" s="3"/>
      <c r="G16" s="3"/>
      <c r="H16" s="3"/>
      <c r="I16" s="3"/>
      <c r="J16" s="3"/>
    </row>
    <row r="17" spans="1:10" ht="15">
      <c r="A17" s="16" t="s">
        <v>10</v>
      </c>
      <c r="B17" s="16"/>
      <c r="C17" s="16"/>
      <c r="D17" s="16"/>
      <c r="E17" s="16"/>
      <c r="F17" s="3"/>
      <c r="G17" s="3"/>
      <c r="H17" s="3"/>
      <c r="I17" s="3"/>
      <c r="J17" s="3"/>
    </row>
    <row r="18" spans="1:10" ht="30">
      <c r="A18" s="7" t="s">
        <v>11</v>
      </c>
      <c r="B18" s="7" t="s">
        <v>6</v>
      </c>
      <c r="C18" s="7" t="s">
        <v>9</v>
      </c>
      <c r="D18" s="7" t="s">
        <v>12</v>
      </c>
      <c r="E18" s="7" t="s">
        <v>13</v>
      </c>
      <c r="F18" s="3"/>
      <c r="G18" s="3"/>
      <c r="H18" s="3"/>
      <c r="I18" s="3"/>
      <c r="J18" s="3"/>
    </row>
    <row r="19" spans="1:10" ht="57">
      <c r="A19" s="8" t="s">
        <v>14</v>
      </c>
      <c r="B19" s="8" t="s">
        <v>15</v>
      </c>
      <c r="C19" s="14">
        <v>100000</v>
      </c>
      <c r="D19" s="11"/>
      <c r="E19" s="13">
        <f>IF(OR(C19="",D19=""),0,C19*(1+D19))</f>
        <v>0</v>
      </c>
      <c r="F19" s="3"/>
      <c r="G19" s="3"/>
      <c r="H19" s="3"/>
      <c r="I19" s="3"/>
      <c r="J19" s="3"/>
    </row>
    <row r="20" spans="1:10">
      <c r="A20" s="3"/>
      <c r="B20" s="3"/>
      <c r="C20" s="3"/>
      <c r="D20" s="3"/>
      <c r="E20" s="3"/>
      <c r="F20" s="3"/>
      <c r="G20" s="3"/>
      <c r="H20" s="3"/>
      <c r="I20" s="3"/>
      <c r="J20" s="3"/>
    </row>
    <row r="21" spans="1:10">
      <c r="A21" s="3"/>
      <c r="B21" s="3"/>
      <c r="C21" s="3"/>
      <c r="D21" s="3"/>
      <c r="E21" s="3"/>
      <c r="F21" s="3"/>
      <c r="G21" s="3"/>
      <c r="H21" s="3"/>
      <c r="I21" s="3"/>
      <c r="J21" s="3"/>
    </row>
    <row r="22" spans="1:10" ht="15">
      <c r="A22" s="16" t="s">
        <v>16</v>
      </c>
      <c r="B22" s="16"/>
      <c r="C22" s="16"/>
      <c r="D22" s="16"/>
      <c r="E22" s="16"/>
      <c r="F22" s="16"/>
      <c r="G22" s="16"/>
      <c r="H22" s="16"/>
      <c r="I22" s="16"/>
      <c r="J22" s="16"/>
    </row>
    <row r="23" spans="1:10" ht="45">
      <c r="A23" s="7" t="s">
        <v>17</v>
      </c>
      <c r="B23" s="7" t="s">
        <v>6</v>
      </c>
      <c r="C23" s="7" t="s">
        <v>7</v>
      </c>
      <c r="D23" s="7" t="s">
        <v>18</v>
      </c>
      <c r="E23" s="7" t="s">
        <v>8</v>
      </c>
      <c r="F23" s="7" t="s">
        <v>71</v>
      </c>
      <c r="G23" s="7" t="s">
        <v>19</v>
      </c>
      <c r="H23" s="7" t="s">
        <v>20</v>
      </c>
      <c r="I23" s="7" t="s">
        <v>21</v>
      </c>
      <c r="J23" s="7" t="s">
        <v>22</v>
      </c>
    </row>
    <row r="24" spans="1:10">
      <c r="A24" s="8" t="s">
        <v>81</v>
      </c>
      <c r="B24" s="8" t="s">
        <v>84</v>
      </c>
      <c r="C24" s="9" t="str">
        <f>IF(C11="","",C11)</f>
        <v/>
      </c>
      <c r="D24" s="10" t="str">
        <f>IF(D12="","",D12)</f>
        <v/>
      </c>
      <c r="E24" s="15">
        <v>30</v>
      </c>
      <c r="F24" s="11"/>
      <c r="G24" s="11"/>
      <c r="H24" s="11"/>
      <c r="I24" s="13">
        <f>IF(OR(D24="",F24="",G24="",H24=""),0,IF(H24=0,(D24*(1+F24)-D24*(1+F24)*G24),-PMT(H24/4,Forutsetninger!$B$8,D24*(1+F24),-D24*(1+F24)*G24,1)*Forutsetninger!$B$8))</f>
        <v>0</v>
      </c>
      <c r="J24" s="13">
        <f>IF(I24="",0,E24*I24)</f>
        <v>0</v>
      </c>
    </row>
    <row r="25" spans="1:10">
      <c r="A25" s="8" t="s">
        <v>81</v>
      </c>
      <c r="B25" s="8" t="s">
        <v>85</v>
      </c>
      <c r="C25" s="9" t="str">
        <f>IF(C12="","",C12)</f>
        <v/>
      </c>
      <c r="D25" s="10" t="str">
        <f>IF(D13="","",D13)</f>
        <v/>
      </c>
      <c r="E25" s="15">
        <v>30</v>
      </c>
      <c r="F25" s="11"/>
      <c r="G25" s="11"/>
      <c r="H25" s="11"/>
      <c r="I25" s="13">
        <f>IF(OR(D25="",F25="",G25="",H25=""),0,IF(H25=0,(D25*(1+F25)-D25*(1+F25)*G25),-PMT(H25/4,Forutsetninger!$B$8,D25*(1+F25),-D25*(1+F25)*G25,1)*Forutsetninger!$B$8))</f>
        <v>0</v>
      </c>
      <c r="J25" s="13">
        <f>IF(I25="",0,E25*I25)</f>
        <v>0</v>
      </c>
    </row>
    <row r="26" spans="1:10">
      <c r="A26" s="3"/>
      <c r="B26" s="3"/>
      <c r="C26" s="3"/>
      <c r="D26" s="3"/>
      <c r="E26" s="3"/>
      <c r="F26" s="3"/>
      <c r="G26" s="3"/>
      <c r="H26" s="3"/>
      <c r="I26" s="3"/>
      <c r="J26" s="3"/>
    </row>
    <row r="27" spans="1:10">
      <c r="A27" s="17" t="s">
        <v>23</v>
      </c>
      <c r="B27" s="17"/>
      <c r="C27" s="17"/>
      <c r="D27" s="17"/>
      <c r="E27" s="17"/>
      <c r="F27" s="17"/>
      <c r="G27" s="17"/>
      <c r="H27" s="17"/>
      <c r="I27" s="17"/>
      <c r="J27" s="17"/>
    </row>
    <row r="28" spans="1:10">
      <c r="A28" s="3"/>
      <c r="B28" s="3"/>
      <c r="C28" s="3"/>
      <c r="D28" s="3"/>
      <c r="E28" s="3"/>
      <c r="F28" s="3"/>
      <c r="G28" s="3"/>
      <c r="H28" s="3"/>
      <c r="I28" s="3"/>
      <c r="J28" s="3"/>
    </row>
    <row r="29" spans="1:10">
      <c r="A29" s="3"/>
      <c r="B29" s="3"/>
      <c r="C29" s="3"/>
      <c r="D29" s="3"/>
      <c r="E29" s="3"/>
      <c r="F29" s="3"/>
      <c r="G29" s="3"/>
      <c r="H29" s="3"/>
      <c r="I29" s="3"/>
      <c r="J29" s="3"/>
    </row>
    <row r="30" spans="1:10" ht="15">
      <c r="A30" s="4" t="s">
        <v>24</v>
      </c>
      <c r="B30" s="6">
        <f>SUM(G10:G14,E19,J24:J25)</f>
        <v>0</v>
      </c>
      <c r="C30" s="4" t="s">
        <v>25</v>
      </c>
      <c r="D30" s="3"/>
      <c r="E30" s="3"/>
      <c r="F30" s="3"/>
      <c r="G30" s="3"/>
      <c r="H30" s="3"/>
      <c r="I30" s="3"/>
      <c r="J30" s="3"/>
    </row>
    <row r="31" spans="1:10">
      <c r="A31" s="3"/>
      <c r="B31" s="3"/>
      <c r="C31" s="3"/>
      <c r="D31" s="3"/>
      <c r="E31" s="3"/>
      <c r="F31" s="3"/>
      <c r="G31" s="3"/>
      <c r="H31" s="3"/>
      <c r="I31" s="3"/>
      <c r="J31" s="3"/>
    </row>
    <row r="32" spans="1:10">
      <c r="A32" s="3"/>
      <c r="B32" s="3"/>
      <c r="C32" s="3"/>
      <c r="D32" s="3"/>
      <c r="E32" s="3"/>
      <c r="F32" s="3"/>
      <c r="G32" s="3"/>
      <c r="H32" s="3"/>
      <c r="I32" s="3"/>
      <c r="J32" s="3"/>
    </row>
    <row r="33" spans="1:10">
      <c r="A33" s="3"/>
      <c r="B33" s="3"/>
      <c r="C33" s="3"/>
      <c r="D33" s="3"/>
      <c r="E33" s="3"/>
      <c r="F33" s="3"/>
      <c r="G33" s="3"/>
      <c r="H33" s="3"/>
      <c r="I33" s="3"/>
      <c r="J33" s="3"/>
    </row>
    <row r="34" spans="1:10">
      <c r="A34" s="3"/>
      <c r="B34" s="3"/>
      <c r="C34" s="3"/>
      <c r="D34" s="3"/>
      <c r="E34" s="3"/>
      <c r="F34" s="3"/>
      <c r="G34" s="3"/>
      <c r="H34" s="3"/>
      <c r="I34" s="3"/>
      <c r="J34" s="3"/>
    </row>
  </sheetData>
  <mergeCells count="8">
    <mergeCell ref="A17:E17"/>
    <mergeCell ref="A22:J22"/>
    <mergeCell ref="A27:J27"/>
    <mergeCell ref="A1:J1"/>
    <mergeCell ref="A2:J2"/>
    <mergeCell ref="A4:J4"/>
    <mergeCell ref="A5:J5"/>
    <mergeCell ref="A8:G8"/>
  </mergeCells>
  <dataValidations count="2">
    <dataValidation type="decimal" showErrorMessage="1" errorTitle="Ugyldig påslag" error="Påslag skal være mellom 0 % og 25 %." sqref="F24:F25" xr:uid="{00000000-0002-0000-0000-000000000000}">
      <formula1>0</formula1>
      <formula2>0.25</formula2>
    </dataValidation>
    <dataValidation type="decimal" showErrorMessage="1" errorTitle="Ugyldig prosent" error="Verdien skal oppgis som prosent mellom 0 % og 100 %." sqref="G24:H25" xr:uid="{00000000-0002-0000-0000-000001000000}">
      <formula1>0</formula1>
      <formula2>1</formula2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14"/>
  <sheetViews>
    <sheetView workbookViewId="0">
      <selection activeCell="B8" sqref="B8"/>
    </sheetView>
  </sheetViews>
  <sheetFormatPr baseColWidth="10" defaultColWidth="8.625" defaultRowHeight="14.25"/>
  <cols>
    <col min="1" max="1" width="22" customWidth="1"/>
    <col min="2" max="2" width="96" customWidth="1"/>
  </cols>
  <sheetData>
    <row r="1" spans="1:2" ht="18">
      <c r="A1" s="21" t="s">
        <v>26</v>
      </c>
      <c r="B1" s="21"/>
    </row>
    <row r="3" spans="1:2" ht="15">
      <c r="A3" s="2" t="s">
        <v>27</v>
      </c>
      <c r="B3" s="2" t="s">
        <v>28</v>
      </c>
    </row>
    <row r="4" spans="1:2">
      <c r="A4" s="3" t="s">
        <v>29</v>
      </c>
      <c r="B4" s="3" t="s">
        <v>30</v>
      </c>
    </row>
    <row r="5" spans="1:2" ht="28.5">
      <c r="A5" s="3" t="s">
        <v>31</v>
      </c>
      <c r="B5" s="3" t="s">
        <v>32</v>
      </c>
    </row>
    <row r="6" spans="1:2" ht="28.5">
      <c r="A6" s="3" t="s">
        <v>33</v>
      </c>
      <c r="B6" s="3" t="s">
        <v>34</v>
      </c>
    </row>
    <row r="7" spans="1:2">
      <c r="A7" s="3" t="s">
        <v>35</v>
      </c>
      <c r="B7" s="3" t="s">
        <v>36</v>
      </c>
    </row>
    <row r="8" spans="1:2">
      <c r="A8" s="3" t="s">
        <v>37</v>
      </c>
      <c r="B8" s="3" t="s">
        <v>38</v>
      </c>
    </row>
    <row r="9" spans="1:2">
      <c r="A9" s="3" t="s">
        <v>39</v>
      </c>
      <c r="B9" s="3" t="s">
        <v>40</v>
      </c>
    </row>
    <row r="10" spans="1:2" ht="28.5">
      <c r="A10" s="3" t="s">
        <v>41</v>
      </c>
      <c r="B10" s="3" t="s">
        <v>42</v>
      </c>
    </row>
    <row r="11" spans="1:2" ht="28.5">
      <c r="A11" s="3" t="s">
        <v>43</v>
      </c>
      <c r="B11" s="3" t="s">
        <v>44</v>
      </c>
    </row>
    <row r="12" spans="1:2">
      <c r="A12" s="3" t="s">
        <v>45</v>
      </c>
      <c r="B12" s="3" t="s">
        <v>46</v>
      </c>
    </row>
    <row r="13" spans="1:2">
      <c r="A13" s="3" t="s">
        <v>47</v>
      </c>
      <c r="B13" s="3" t="s">
        <v>48</v>
      </c>
    </row>
    <row r="14" spans="1:2">
      <c r="A14" s="3" t="s">
        <v>72</v>
      </c>
      <c r="B14" s="3" t="s">
        <v>73</v>
      </c>
    </row>
  </sheetData>
  <mergeCells count="1">
    <mergeCell ref="A1:B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8"/>
  <sheetViews>
    <sheetView workbookViewId="0">
      <selection sqref="A1:B1"/>
    </sheetView>
  </sheetViews>
  <sheetFormatPr baseColWidth="10" defaultColWidth="8.625" defaultRowHeight="14.25"/>
  <cols>
    <col min="1" max="1" width="34" customWidth="1"/>
    <col min="2" max="2" width="18" customWidth="1"/>
  </cols>
  <sheetData>
    <row r="1" spans="1:2" ht="18">
      <c r="A1" s="21" t="s">
        <v>49</v>
      </c>
      <c r="B1" s="21"/>
    </row>
    <row r="3" spans="1:2" ht="15">
      <c r="A3" s="1" t="s">
        <v>50</v>
      </c>
      <c r="B3" s="1" t="s">
        <v>51</v>
      </c>
    </row>
    <row r="4" spans="1:2">
      <c r="A4" t="s">
        <v>52</v>
      </c>
      <c r="B4" s="5">
        <v>0.25</v>
      </c>
    </row>
    <row r="5" spans="1:2">
      <c r="A5" t="s">
        <v>53</v>
      </c>
      <c r="B5" s="5">
        <v>0.25</v>
      </c>
    </row>
    <row r="6" spans="1:2">
      <c r="A6" t="s">
        <v>54</v>
      </c>
      <c r="B6" s="5">
        <v>0.25</v>
      </c>
    </row>
    <row r="7" spans="1:2">
      <c r="A7" t="s">
        <v>55</v>
      </c>
      <c r="B7">
        <v>36</v>
      </c>
    </row>
    <row r="8" spans="1:2">
      <c r="A8" t="s">
        <v>56</v>
      </c>
      <c r="B8">
        <v>12</v>
      </c>
    </row>
  </sheetData>
  <mergeCells count="1">
    <mergeCell ref="A1:B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9"/>
  <sheetViews>
    <sheetView workbookViewId="0">
      <selection sqref="A1:D1"/>
    </sheetView>
  </sheetViews>
  <sheetFormatPr baseColWidth="10" defaultColWidth="8.625" defaultRowHeight="14.25"/>
  <cols>
    <col min="1" max="1" width="18" customWidth="1"/>
    <col min="2" max="2" width="54" customWidth="1"/>
    <col min="3" max="3" width="14" customWidth="1"/>
    <col min="4" max="4" width="54" customWidth="1"/>
  </cols>
  <sheetData>
    <row r="1" spans="1:4" ht="18">
      <c r="A1" s="21" t="s">
        <v>57</v>
      </c>
      <c r="B1" s="21"/>
      <c r="C1" s="21"/>
      <c r="D1" s="21"/>
    </row>
    <row r="3" spans="1:4" ht="15">
      <c r="A3" s="2" t="s">
        <v>58</v>
      </c>
      <c r="B3" s="2" t="s">
        <v>59</v>
      </c>
      <c r="C3" s="2" t="s">
        <v>60</v>
      </c>
      <c r="D3" s="2" t="s">
        <v>61</v>
      </c>
    </row>
    <row r="4" spans="1:4">
      <c r="A4" s="3" t="s">
        <v>62</v>
      </c>
      <c r="B4" s="3" t="s">
        <v>63</v>
      </c>
      <c r="C4" s="3" t="str">
        <f>IF(Prisskjema!B30=SUM(Prisskjema!G10:G14,Prisskjema!E19,Prisskjema!J24:J25),"OK","FEIL")</f>
        <v>OK</v>
      </c>
      <c r="D4" s="3" t="s">
        <v>64</v>
      </c>
    </row>
    <row r="5" spans="1:4">
      <c r="A5" s="3" t="s">
        <v>62</v>
      </c>
      <c r="B5" s="3" t="s">
        <v>65</v>
      </c>
      <c r="C5" s="3" t="str">
        <f>IF(COUNTIF(Prisskjema!E10:E14,"&gt;"&amp;Forutsetninger!B4)+COUNTIF(Prisskjema!D19,"&gt;"&amp;Forutsetninger!B5)=0,"OK","FEIL")</f>
        <v>OK</v>
      </c>
      <c r="D5" s="3" t="s">
        <v>74</v>
      </c>
    </row>
    <row r="6" spans="1:4">
      <c r="A6" s="3" t="s">
        <v>62</v>
      </c>
      <c r="B6" s="3" t="s">
        <v>66</v>
      </c>
      <c r="C6" s="3" t="str">
        <f>IF(COUNTIF(Prisskjema!F24:F25,"&gt;"&amp;Forutsetninger!B6)=0,"OK","FEIL")</f>
        <v>OK</v>
      </c>
      <c r="D6" s="3" t="s">
        <v>75</v>
      </c>
    </row>
    <row r="7" spans="1:4">
      <c r="A7" s="3" t="s">
        <v>62</v>
      </c>
      <c r="B7" s="3" t="s">
        <v>67</v>
      </c>
      <c r="C7" s="3" t="str">
        <f>IF(AND(Prisskjema!E24=30,Prisskjema!E25=30),"OK","FEIL")</f>
        <v>OK</v>
      </c>
      <c r="D7" s="3" t="s">
        <v>76</v>
      </c>
    </row>
    <row r="8" spans="1:4">
      <c r="A8" s="3" t="s">
        <v>62</v>
      </c>
      <c r="B8" s="3" t="s">
        <v>68</v>
      </c>
      <c r="C8" s="3" t="str">
        <f>IF(AND(Prisskjema!C24=Prisskjema!C11,Prisskjema!D24=Prisskjema!D11,Prisskjema!C25=Prisskjema!C12,Prisskjema!D25=Prisskjema!D12),"OK","FEIL")</f>
        <v>OK</v>
      </c>
      <c r="D8" s="3" t="s">
        <v>77</v>
      </c>
    </row>
    <row r="9" spans="1:4">
      <c r="A9" s="3" t="s">
        <v>62</v>
      </c>
      <c r="B9" s="3" t="s">
        <v>69</v>
      </c>
      <c r="C9" s="3" t="str">
        <f>IF(COUNTIF(Prisskjema!D10:E14,"&lt;0")+COUNTIF(Prisskjema!C19:D19,"&lt;0")+COUNTIF(Prisskjema!F24:H25,"&lt;0")=0,"OK","FEIL")</f>
        <v>OK</v>
      </c>
      <c r="D9" s="3" t="s">
        <v>78</v>
      </c>
    </row>
  </sheetData>
  <mergeCells count="1">
    <mergeCell ref="A1:D1"/>
  </mergeCells>
  <conditionalFormatting sqref="C4:C9">
    <cfRule type="expression" dxfId="1" priority="1">
      <formula>C4="FEIL"</formula>
    </cfRule>
    <cfRule type="expression" dxfId="0" priority="2">
      <formula>C4="OK"</formula>
    </cfRule>
  </conditionalFormatting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62B2D7C2D7D9F14D816EA25EA956A122" ma:contentTypeVersion="3" ma:contentTypeDescription="Opprett et nytt dokument." ma:contentTypeScope="" ma:versionID="89fd354c88163e8da49ffdd9cdebc416">
  <xsd:schema xmlns:xsd="http://www.w3.org/2001/XMLSchema" xmlns:xs="http://www.w3.org/2001/XMLSchema" xmlns:p="http://schemas.microsoft.com/office/2006/metadata/properties" xmlns:ns2="c77994fc-4dfc-41ce-ad71-f2752f7857f5" targetNamespace="http://schemas.microsoft.com/office/2006/metadata/properties" ma:root="true" ma:fieldsID="028b079f74f1709bfbecd192a2dd0131" ns2:_="">
    <xsd:import namespace="c77994fc-4dfc-41ce-ad71-f2752f7857f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77994fc-4dfc-41ce-ad71-f2752f7857f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718FBD9-1535-4172-B905-81420920DB7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77994fc-4dfc-41ce-ad71-f2752f7857f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22EA7C6-CD2E-4B9C-83E5-99DBA248B327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9A3A2B45-5BA2-432F-973B-A9A116F774C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4</vt:i4>
      </vt:variant>
    </vt:vector>
  </HeadingPairs>
  <TitlesOfParts>
    <vt:vector size="4" baseType="lpstr">
      <vt:lpstr>Prisskjema</vt:lpstr>
      <vt:lpstr>Veiledning</vt:lpstr>
      <vt:lpstr>Forutsetninger</vt:lpstr>
      <vt:lpstr>Kontroll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Stian Nesset Busæt</cp:lastModifiedBy>
  <dcterms:modified xsi:type="dcterms:W3CDTF">2026-05-27T10:25:36Z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7646c9a-b481-4837-bcc6-911048a5d0ed_Enabled">
    <vt:lpwstr>true</vt:lpwstr>
  </property>
  <property fmtid="{D5CDD505-2E9C-101B-9397-08002B2CF9AE}" pid="3" name="MSIP_Label_e7646c9a-b481-4837-bcc6-911048a5d0ed_SetDate">
    <vt:lpwstr>2026-05-15T08:15:56Z</vt:lpwstr>
  </property>
  <property fmtid="{D5CDD505-2E9C-101B-9397-08002B2CF9AE}" pid="4" name="MSIP_Label_e7646c9a-b481-4837-bcc6-911048a5d0ed_Method">
    <vt:lpwstr>Privileged</vt:lpwstr>
  </property>
  <property fmtid="{D5CDD505-2E9C-101B-9397-08002B2CF9AE}" pid="5" name="MSIP_Label_e7646c9a-b481-4837-bcc6-911048a5d0ed_Name">
    <vt:lpwstr>Open</vt:lpwstr>
  </property>
  <property fmtid="{D5CDD505-2E9C-101B-9397-08002B2CF9AE}" pid="6" name="MSIP_Label_e7646c9a-b481-4837-bcc6-911048a5d0ed_SiteId">
    <vt:lpwstr>41e07e73-30fc-434c-adf2-3ef1c273ecca</vt:lpwstr>
  </property>
  <property fmtid="{D5CDD505-2E9C-101B-9397-08002B2CF9AE}" pid="7" name="MSIP_Label_e7646c9a-b481-4837-bcc6-911048a5d0ed_ActionId">
    <vt:lpwstr>f6e511ab-53da-4da5-8d46-717dfe136956</vt:lpwstr>
  </property>
  <property fmtid="{D5CDD505-2E9C-101B-9397-08002B2CF9AE}" pid="8" name="MSIP_Label_e7646c9a-b481-4837-bcc6-911048a5d0ed_ContentBits">
    <vt:lpwstr>0</vt:lpwstr>
  </property>
  <property fmtid="{D5CDD505-2E9C-101B-9397-08002B2CF9AE}" pid="9" name="MSIP_Label_e7646c9a-b481-4837-bcc6-911048a5d0ed_Tag">
    <vt:lpwstr>10, 0, 1, 1</vt:lpwstr>
  </property>
  <property fmtid="{D5CDD505-2E9C-101B-9397-08002B2CF9AE}" pid="10" name="ContentTypeId">
    <vt:lpwstr>0x01010062B2D7C2D7D9F14D816EA25EA956A122</vt:lpwstr>
  </property>
</Properties>
</file>